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23" i="1"/>
  <c r="D22"/>
  <c r="D21" l="1"/>
  <c r="D12" l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<sst xmlns="http://schemas.openxmlformats.org/spreadsheetml/2006/main" count="44" uniqueCount="41">
  <si>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</si>
  <si>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</si>
  <si>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</si>
  <si>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</si>
  <si>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</si>
  <si>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</si>
  <si>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</si>
  <si>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</si>
  <si>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</si>
  <si>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</si>
  <si>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</si>
  <si>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</si>
  <si>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</si>
  <si>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</si>
  <si>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</si>
  <si>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</si>
  <si>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</si>
  <si>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</si>
  <si>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</si>
  <si>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</si>
  <si>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</si>
  <si>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</si>
  <si>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</si>
  <si>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</si>
  <si>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</si>
  <si>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</si>
  <si>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</si>
  <si>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</si>
  <si>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</si>
  <si>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</si>
  <si>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</si>
  <si>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</si>
  <si>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</si>
  <si>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</si>
  <si>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</si>
  <si>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</si>
  <si>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</si>
  <si>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</si>
  <si>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</si>
  <si>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</si>
  <si>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 &lt;&lt;Ե.Չարենցի անվան գրականության  և արվեստի թանգարան &gt;&gt; ՊՈԱԿ</t>
  </si>
</sst>
</file>

<file path=xl/styles.xml><?xml version="1.0" encoding="utf-8"?>
<styleSheet xmlns="http://schemas.openxmlformats.org/spreadsheetml/2006/main">
  <numFmts count="1">
    <numFmt numFmtId="167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2" fontId="4" fillId="0" borderId="2" xfId="0" applyNumberFormat="1" applyFont="1" applyBorder="1"/>
    <xf numFmtId="2" fontId="5" fillId="0" borderId="2" xfId="0" applyNumberFormat="1" applyFont="1" applyFill="1" applyBorder="1"/>
    <xf numFmtId="167" fontId="5" fillId="0" borderId="2" xfId="0" applyNumberFormat="1" applyFont="1" applyFill="1" applyBorder="1"/>
    <xf numFmtId="167" fontId="4" fillId="0" borderId="2" xfId="0" applyNumberFormat="1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167" fontId="4" fillId="3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23" sqref="D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3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30">
        <f t="shared" ref="C6:C21" si="0">SUM(D6:D6)</f>
        <v>214859.81100000002</v>
      </c>
      <c r="D6" s="29">
        <f>SUM(D7:D10)</f>
        <v>214859.81100000002</v>
      </c>
    </row>
    <row r="7" spans="1:169" ht="18.399999999999999" customHeight="1">
      <c r="A7" s="10"/>
      <c r="B7" s="11" t="s">
        <v>4</v>
      </c>
      <c r="C7" s="26">
        <f t="shared" si="0"/>
        <v>167280.9</v>
      </c>
      <c r="D7" s="24">
        <v>167280.9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31">
        <f t="shared" si="0"/>
        <v>21438.711000000003</v>
      </c>
      <c r="D9" s="32">
        <v>21438.711000000003</v>
      </c>
    </row>
    <row r="10" spans="1:169" ht="18.399999999999999" customHeight="1">
      <c r="A10" s="10"/>
      <c r="B10" s="11" t="s">
        <v>7</v>
      </c>
      <c r="C10" s="26">
        <f t="shared" si="0"/>
        <v>26140.2</v>
      </c>
      <c r="D10" s="34">
        <v>26140.2</v>
      </c>
    </row>
    <row r="11" spans="1:169" ht="53.1" customHeight="1">
      <c r="A11" s="7" t="s">
        <v>8</v>
      </c>
      <c r="B11" s="8" t="s">
        <v>39</v>
      </c>
      <c r="C11" s="31">
        <f t="shared" si="0"/>
        <v>162056.5221</v>
      </c>
      <c r="D11" s="32">
        <v>162056.5221</v>
      </c>
    </row>
    <row r="12" spans="1:169" ht="68.099999999999994" customHeight="1">
      <c r="A12" s="7">
        <v>1</v>
      </c>
      <c r="B12" s="12" t="s">
        <v>9</v>
      </c>
      <c r="C12" s="26">
        <f t="shared" si="0"/>
        <v>89</v>
      </c>
      <c r="D12" s="24">
        <f>D15+D14</f>
        <v>89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89</v>
      </c>
      <c r="D14" s="24">
        <v>89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31">
        <f t="shared" si="0"/>
        <v>113.82556179775281</v>
      </c>
      <c r="D21" s="32">
        <f>121565.7/89/12</f>
        <v>113.82556179775281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121565.7</v>
      </c>
      <c r="D22" s="32">
        <f>121565.7</f>
        <v>121565.7</v>
      </c>
    </row>
    <row r="23" spans="1:4" ht="50.45" customHeight="1">
      <c r="A23" s="7">
        <v>5</v>
      </c>
      <c r="B23" s="12" t="s">
        <v>32</v>
      </c>
      <c r="C23" s="31">
        <f t="shared" si="1"/>
        <v>8318.8870999999999</v>
      </c>
      <c r="D23" s="35">
        <f>8318.8871</f>
        <v>8318.8870999999999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3358.4</v>
      </c>
      <c r="D24" s="24">
        <f>D25+D26+D27+D28</f>
        <v>3358.4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3358.4</v>
      </c>
      <c r="D26" s="24">
        <v>3358.4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2023-03-09T10:55:56Z</dcterms:modified>
</cp:coreProperties>
</file>